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y job_sle\excel\‫دورة مهارات اكسيل Excel 2013\"/>
    </mc:Choice>
  </mc:AlternateContent>
  <bookViews>
    <workbookView xWindow="0" yWindow="0" windowWidth="20490" windowHeight="684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12" i="1"/>
  <c r="D3" i="1"/>
  <c r="I11" i="1"/>
  <c r="I12" i="1"/>
  <c r="K12" i="1"/>
  <c r="M12" i="1" s="1"/>
  <c r="J11" i="1"/>
  <c r="H12" i="1"/>
  <c r="H11" i="1"/>
  <c r="I10" i="1"/>
  <c r="H10" i="1"/>
  <c r="I9" i="1"/>
  <c r="J9" i="1" s="1"/>
  <c r="H9" i="1"/>
  <c r="I8" i="1"/>
  <c r="J8" i="1" s="1"/>
  <c r="K8" i="1" s="1"/>
  <c r="M8" i="1" s="1"/>
  <c r="H8" i="1"/>
  <c r="J7" i="1"/>
  <c r="K7" i="1" s="1"/>
  <c r="M7" i="1" s="1"/>
  <c r="N7" i="1" s="1"/>
  <c r="O7" i="1" s="1"/>
  <c r="Q7" i="1" s="1"/>
  <c r="H7" i="1"/>
  <c r="H6" i="1"/>
  <c r="I5" i="1"/>
  <c r="J5" i="1" s="1"/>
  <c r="K5" i="1" s="1"/>
  <c r="M5" i="1" s="1"/>
  <c r="N5" i="1" s="1"/>
  <c r="O5" i="1" s="1"/>
  <c r="Q5" i="1" s="1"/>
  <c r="R5" i="1" s="1"/>
  <c r="S5" i="1" s="1"/>
  <c r="U5" i="1" s="1"/>
  <c r="V5" i="1" s="1"/>
  <c r="W5" i="1" s="1"/>
  <c r="H5" i="1"/>
  <c r="I4" i="1"/>
  <c r="H4" i="1"/>
  <c r="I3" i="1"/>
  <c r="J3" i="1" s="1"/>
  <c r="K3" i="1" s="1"/>
  <c r="M3" i="1" s="1"/>
  <c r="N3" i="1" s="1"/>
  <c r="Q3" i="1" s="1"/>
  <c r="R3" i="1" s="1"/>
  <c r="S3" i="1" s="1"/>
  <c r="U3" i="1" s="1"/>
  <c r="V3" i="1" s="1"/>
  <c r="W3" i="1" s="1"/>
  <c r="H3" i="1"/>
  <c r="K9" i="1" l="1"/>
  <c r="P7" i="1"/>
  <c r="L3" i="1"/>
  <c r="J4" i="1"/>
  <c r="K4" i="1" s="1"/>
  <c r="M4" i="1" s="1"/>
  <c r="N4" i="1" s="1"/>
  <c r="O4" i="1" s="1"/>
  <c r="Q4" i="1" s="1"/>
  <c r="R4" i="1" s="1"/>
  <c r="K10" i="1"/>
  <c r="M10" i="1" s="1"/>
  <c r="N10" i="1" s="1"/>
  <c r="O10" i="1" s="1"/>
  <c r="Q10" i="1" s="1"/>
  <c r="P3" i="1"/>
  <c r="L5" i="1"/>
  <c r="J6" i="1"/>
  <c r="K6" i="1" s="1"/>
  <c r="M6" i="1" s="1"/>
  <c r="N6" i="1" s="1"/>
  <c r="O6" i="1" s="1"/>
  <c r="Q6" i="1" s="1"/>
  <c r="R6" i="1" s="1"/>
  <c r="S6" i="1" s="1"/>
  <c r="U6" i="1" s="1"/>
  <c r="V6" i="1" s="1"/>
  <c r="W6" i="1" s="1"/>
  <c r="P5" i="1"/>
  <c r="L7" i="1"/>
  <c r="N8" i="1"/>
  <c r="O8" i="1" s="1"/>
  <c r="Q8" i="1" s="1"/>
  <c r="M11" i="1"/>
  <c r="T3" i="1"/>
  <c r="T5" i="1"/>
  <c r="L12" i="1"/>
  <c r="X3" i="1"/>
  <c r="X5" i="1"/>
  <c r="S7" i="1"/>
  <c r="U7" i="1" s="1"/>
  <c r="L8" i="1"/>
  <c r="N12" i="1"/>
  <c r="O12" i="1" s="1"/>
  <c r="Q12" i="1" s="1"/>
  <c r="T6" i="1" l="1"/>
  <c r="P6" i="1"/>
  <c r="L11" i="1"/>
  <c r="X6" i="1"/>
  <c r="Y5" i="1"/>
  <c r="Z5" i="1" s="1"/>
  <c r="P4" i="1"/>
  <c r="T4" i="1"/>
  <c r="L10" i="1"/>
  <c r="X4" i="1"/>
  <c r="P12" i="1"/>
  <c r="P10" i="1"/>
  <c r="L6" i="1"/>
  <c r="Y6" i="1" s="1"/>
  <c r="Z6" i="1" s="1"/>
  <c r="L4" i="1"/>
  <c r="R12" i="1"/>
  <c r="S12" i="1" s="1"/>
  <c r="U12" i="1" s="1"/>
  <c r="N11" i="1"/>
  <c r="O11" i="1" s="1"/>
  <c r="Q11" i="1" s="1"/>
  <c r="L9" i="1"/>
  <c r="T7" i="1"/>
  <c r="Y3" i="1"/>
  <c r="Z3" i="1" s="1"/>
  <c r="R8" i="1"/>
  <c r="S8" i="1" s="1"/>
  <c r="U8" i="1" s="1"/>
  <c r="T8" i="1"/>
  <c r="V7" i="1"/>
  <c r="W7" i="1" s="1"/>
  <c r="N9" i="1"/>
  <c r="O9" i="1" s="1"/>
  <c r="Q9" i="1" s="1"/>
  <c r="R10" i="1"/>
  <c r="S10" i="1" s="1"/>
  <c r="U10" i="1" s="1"/>
  <c r="P8" i="1"/>
  <c r="T12" i="1" l="1"/>
  <c r="T10" i="1"/>
  <c r="Y4" i="1"/>
  <c r="Z4" i="1" s="1"/>
  <c r="V10" i="1"/>
  <c r="W10" i="1" s="1"/>
  <c r="P9" i="1"/>
  <c r="V8" i="1"/>
  <c r="R11" i="1"/>
  <c r="S11" i="1" s="1"/>
  <c r="U11" i="1" s="1"/>
  <c r="V12" i="1"/>
  <c r="W12" i="1" s="1"/>
  <c r="R9" i="1"/>
  <c r="S9" i="1" s="1"/>
  <c r="U9" i="1" s="1"/>
  <c r="X7" i="1"/>
  <c r="Y7" i="1" s="1"/>
  <c r="Z7" i="1" s="1"/>
  <c r="P11" i="1"/>
  <c r="X8" i="1" l="1"/>
  <c r="Y8" i="1" s="1"/>
  <c r="Z8" i="1" s="1"/>
  <c r="T11" i="1"/>
  <c r="V9" i="1"/>
  <c r="W9" i="1" s="1"/>
  <c r="V11" i="1"/>
  <c r="W11" i="1" s="1"/>
  <c r="X10" i="1"/>
  <c r="Y10" i="1" s="1"/>
  <c r="Z10" i="1" s="1"/>
  <c r="T9" i="1"/>
  <c r="X12" i="1"/>
  <c r="Y12" i="1" s="1"/>
  <c r="Z12" i="1" s="1"/>
  <c r="X9" i="1" l="1"/>
  <c r="Y9" i="1" s="1"/>
  <c r="Z9" i="1" s="1"/>
  <c r="X11" i="1"/>
  <c r="Y11" i="1" s="1"/>
  <c r="Z11" i="1" s="1"/>
</calcChain>
</file>

<file path=xl/sharedStrings.xml><?xml version="1.0" encoding="utf-8"?>
<sst xmlns="http://schemas.openxmlformats.org/spreadsheetml/2006/main" count="36" uniqueCount="36">
  <si>
    <t xml:space="preserve">تاريخ بداية العقد </t>
  </si>
  <si>
    <t xml:space="preserve">تاريخ نهاية العقد </t>
  </si>
  <si>
    <t xml:space="preserve">الإيجارالشهري  </t>
  </si>
  <si>
    <t xml:space="preserve">الاجمالي السنوي </t>
  </si>
  <si>
    <t xml:space="preserve">يناير </t>
  </si>
  <si>
    <t>فبراير</t>
  </si>
  <si>
    <t xml:space="preserve">مارس </t>
  </si>
  <si>
    <t>ابريل</t>
  </si>
  <si>
    <t>مايو</t>
  </si>
  <si>
    <t>يونيو</t>
  </si>
  <si>
    <t>يوليو</t>
  </si>
  <si>
    <t>أغسطس</t>
  </si>
  <si>
    <t>سبتمبر</t>
  </si>
  <si>
    <t xml:space="preserve">اكتوبر </t>
  </si>
  <si>
    <t>نوفمبر</t>
  </si>
  <si>
    <t>ديسمبر</t>
  </si>
  <si>
    <t>اوفيستا 1</t>
  </si>
  <si>
    <t>اوفيستا 2</t>
  </si>
  <si>
    <t>اوفيستا 3</t>
  </si>
  <si>
    <t>اوفيستا 4</t>
  </si>
  <si>
    <t>اوفيستا 5</t>
  </si>
  <si>
    <t>اوفيستا 6</t>
  </si>
  <si>
    <t>اوفيستا 7</t>
  </si>
  <si>
    <t>اوفيستا 8</t>
  </si>
  <si>
    <t>اوفيستا 9</t>
  </si>
  <si>
    <t>اوفيستا 10</t>
  </si>
  <si>
    <t xml:space="preserve">اجمالي الربع الأول </t>
  </si>
  <si>
    <t>اجمالي الربع الثاني</t>
  </si>
  <si>
    <t>اجمالي الربع الثالث</t>
  </si>
  <si>
    <t xml:space="preserve">اجمالي الربع الرابع </t>
  </si>
  <si>
    <t>الإجمالي العام السنوي وفقاً للأشهر التحليلية واجماليات الأرباع السنوية</t>
  </si>
  <si>
    <t>وضع العقد الحالي    (ساري - منتهي )</t>
  </si>
  <si>
    <t>عدد الأشهر بحسب العقد  من عام 2017</t>
  </si>
  <si>
    <t xml:space="preserve">الفرق للتحقق من النتيجة </t>
  </si>
  <si>
    <t>اسم المستاجر / العميل</t>
  </si>
  <si>
    <t xml:space="preserve">ايجار اليوم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</si>
</sst>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d\-mmm\-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8"/>
      <name val="Calibri"/>
      <family val="2"/>
      <scheme val="minor"/>
    </font>
    <font>
      <b/>
      <sz val="24"/>
      <name val="Simplified Arabic"/>
      <family val="1"/>
    </font>
    <font>
      <sz val="18"/>
      <name val="PT Bold Heading"/>
      <charset val="178"/>
    </font>
    <font>
      <sz val="18"/>
      <name val="Simplified Arabic"/>
      <family val="1"/>
    </font>
    <font>
      <sz val="16"/>
      <name val="Simplified Arabic"/>
      <family val="1"/>
    </font>
    <font>
      <sz val="22"/>
      <name val="Simplified Arabic"/>
      <family val="1"/>
    </font>
    <font>
      <sz val="14"/>
      <name val="PT Bold Heading"/>
      <charset val="178"/>
    </font>
    <font>
      <sz val="24"/>
      <name val="Simplified Arabic"/>
      <family val="1"/>
    </font>
    <font>
      <sz val="14"/>
      <color rgb="FFFF0000"/>
      <name val="AdvertisingBold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dashed">
        <color rgb="FFFFC000"/>
      </left>
      <right style="dashed">
        <color rgb="FFFFC000"/>
      </right>
      <top/>
      <bottom/>
      <diagonal/>
    </border>
    <border>
      <left style="thick">
        <color theme="4" tint="0.39991454817346722"/>
      </left>
      <right/>
      <top style="thick">
        <color theme="4" tint="0.39994506668294322"/>
      </top>
      <bottom/>
      <diagonal/>
    </border>
    <border>
      <left/>
      <right/>
      <top style="thick">
        <color theme="4" tint="0.39994506668294322"/>
      </top>
      <bottom/>
      <diagonal/>
    </border>
    <border>
      <left style="medium">
        <color rgb="FFFF0000"/>
      </left>
      <right style="medium">
        <color rgb="FFFF0000"/>
      </right>
      <top style="thick">
        <color theme="4" tint="0.39994506668294322"/>
      </top>
      <bottom/>
      <diagonal/>
    </border>
    <border>
      <left style="medium">
        <color rgb="FFFF0000"/>
      </left>
      <right style="medium">
        <color auto="1"/>
      </right>
      <top style="thick">
        <color theme="4" tint="0.39994506668294322"/>
      </top>
      <bottom/>
      <diagonal/>
    </border>
    <border>
      <left style="medium">
        <color indexed="64"/>
      </left>
      <right style="medium">
        <color indexed="64"/>
      </right>
      <top style="thick">
        <color rgb="FF00B0F0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theme="4" tint="0.39991454817346722"/>
      </left>
      <right/>
      <top/>
      <bottom/>
      <diagonal/>
    </border>
    <border>
      <left style="medium">
        <color rgb="FFFF0000"/>
      </left>
      <right style="medium">
        <color rgb="FFFF0000"/>
      </right>
      <top/>
      <bottom/>
      <diagonal/>
    </border>
    <border>
      <left style="medium">
        <color rgb="FFFF0000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theme="4" tint="0.39994506668294322"/>
      </left>
      <right style="dashed">
        <color rgb="FFFFC000"/>
      </right>
      <top style="thin">
        <color indexed="64"/>
      </top>
      <bottom/>
      <diagonal/>
    </border>
    <border>
      <left style="dashed">
        <color rgb="FFFFC000"/>
      </left>
      <right style="dashed">
        <color rgb="FFFFC000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hair">
        <color indexed="64"/>
      </right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theme="4" tint="0.39991454817346722"/>
      </top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ck">
        <color theme="4" tint="0.39991454817346722"/>
      </top>
      <bottom/>
      <diagonal/>
    </border>
    <border>
      <left/>
      <right/>
      <top style="thick">
        <color theme="4" tint="0.39991454817346722"/>
      </top>
      <bottom/>
      <diagonal/>
    </border>
    <border>
      <left style="hair">
        <color indexed="64"/>
      </left>
      <right style="medium">
        <color indexed="64"/>
      </right>
      <top style="thick">
        <color theme="4" tint="0.39991454817346722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6">
    <xf numFmtId="0" fontId="0" fillId="0" borderId="0" xfId="0"/>
    <xf numFmtId="43" fontId="3" fillId="0" borderId="2" xfId="1" applyFont="1" applyFill="1" applyBorder="1" applyAlignment="1">
      <alignment horizontal="right" vertical="center" shrinkToFit="1"/>
    </xf>
    <xf numFmtId="43" fontId="3" fillId="0" borderId="3" xfId="1" applyFont="1" applyFill="1" applyBorder="1" applyAlignment="1">
      <alignment horizontal="right" vertical="center" shrinkToFit="1"/>
    </xf>
    <xf numFmtId="0" fontId="4" fillId="0" borderId="7" xfId="1" applyNumberFormat="1" applyFont="1" applyFill="1" applyBorder="1" applyAlignment="1">
      <alignment horizontal="center" vertical="center"/>
    </xf>
    <xf numFmtId="43" fontId="3" fillId="0" borderId="9" xfId="1" applyFont="1" applyFill="1" applyBorder="1" applyAlignment="1">
      <alignment horizontal="right" vertical="center" shrinkToFit="1"/>
    </xf>
    <xf numFmtId="43" fontId="3" fillId="0" borderId="0" xfId="1" applyFont="1" applyFill="1" applyBorder="1" applyAlignment="1">
      <alignment horizontal="right" vertical="center" shrinkToFit="1"/>
    </xf>
    <xf numFmtId="164" fontId="3" fillId="0" borderId="14" xfId="0" applyNumberFormat="1" applyFont="1" applyFill="1" applyBorder="1" applyAlignment="1">
      <alignment horizontal="center" vertical="center"/>
    </xf>
    <xf numFmtId="43" fontId="3" fillId="0" borderId="8" xfId="1" applyFont="1" applyFill="1" applyBorder="1" applyAlignment="1">
      <alignment horizontal="center" vertical="center"/>
    </xf>
    <xf numFmtId="43" fontId="5" fillId="0" borderId="13" xfId="2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 wrapText="1" shrinkToFit="1"/>
    </xf>
    <xf numFmtId="43" fontId="10" fillId="0" borderId="20" xfId="1" applyFont="1" applyFill="1" applyBorder="1" applyAlignment="1">
      <alignment horizontal="center" vertical="center" wrapText="1"/>
    </xf>
    <xf numFmtId="43" fontId="8" fillId="0" borderId="21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22" xfId="1" applyFont="1" applyFill="1" applyBorder="1" applyAlignment="1">
      <alignment horizontal="right" vertical="center"/>
    </xf>
    <xf numFmtId="164" fontId="8" fillId="0" borderId="17" xfId="2" applyNumberFormat="1" applyFont="1" applyFill="1" applyBorder="1" applyAlignment="1">
      <alignment horizontal="center" vertical="center"/>
    </xf>
    <xf numFmtId="164" fontId="8" fillId="0" borderId="18" xfId="2" applyNumberFormat="1" applyFont="1" applyFill="1" applyBorder="1" applyAlignment="1">
      <alignment horizontal="center" vertical="center"/>
    </xf>
    <xf numFmtId="43" fontId="8" fillId="0" borderId="19" xfId="1" applyFont="1" applyFill="1" applyBorder="1" applyAlignment="1">
      <alignment horizontal="center" vertical="center"/>
    </xf>
    <xf numFmtId="0" fontId="0" fillId="2" borderId="0" xfId="0" applyFill="1"/>
    <xf numFmtId="43" fontId="11" fillId="3" borderId="10" xfId="1" applyFont="1" applyFill="1" applyBorder="1" applyAlignment="1">
      <alignment horizontal="center" vertical="center" wrapText="1"/>
    </xf>
    <xf numFmtId="0" fontId="0" fillId="3" borderId="0" xfId="0" applyFill="1"/>
    <xf numFmtId="43" fontId="3" fillId="3" borderId="4" xfId="1" applyFont="1" applyFill="1" applyBorder="1" applyAlignment="1">
      <alignment horizontal="right" vertical="center" shrinkToFit="1"/>
    </xf>
    <xf numFmtId="43" fontId="3" fillId="3" borderId="10" xfId="1" applyFont="1" applyFill="1" applyBorder="1" applyAlignment="1">
      <alignment horizontal="right" vertical="center" shrinkToFit="1"/>
    </xf>
    <xf numFmtId="43" fontId="11" fillId="3" borderId="23" xfId="1" applyFont="1" applyFill="1" applyBorder="1" applyAlignment="1">
      <alignment horizontal="center" vertical="center" wrapText="1"/>
    </xf>
    <xf numFmtId="43" fontId="3" fillId="3" borderId="5" xfId="1" applyFont="1" applyFill="1" applyBorder="1" applyAlignment="1">
      <alignment horizontal="right" vertical="center" shrinkToFit="1"/>
    </xf>
    <xf numFmtId="43" fontId="3" fillId="3" borderId="11" xfId="1" applyFont="1" applyFill="1" applyBorder="1" applyAlignment="1">
      <alignment horizontal="right" vertical="center" shrinkToFit="1"/>
    </xf>
    <xf numFmtId="43" fontId="3" fillId="2" borderId="6" xfId="1" applyFont="1" applyFill="1" applyBorder="1" applyAlignment="1">
      <alignment horizontal="right" vertical="center"/>
    </xf>
    <xf numFmtId="43" fontId="3" fillId="2" borderId="12" xfId="1" applyFont="1" applyFill="1" applyBorder="1" applyAlignment="1">
      <alignment horizontal="right" vertical="center"/>
    </xf>
    <xf numFmtId="43" fontId="3" fillId="0" borderId="27" xfId="1" applyFont="1" applyFill="1" applyBorder="1" applyAlignment="1">
      <alignment horizontal="center" vertical="center"/>
    </xf>
    <xf numFmtId="43" fontId="3" fillId="0" borderId="29" xfId="1" applyFont="1" applyFill="1" applyBorder="1" applyAlignment="1">
      <alignment horizontal="center" vertical="center"/>
    </xf>
    <xf numFmtId="0" fontId="0" fillId="0" borderId="0" xfId="0" applyBorder="1"/>
    <xf numFmtId="164" fontId="3" fillId="0" borderId="1" xfId="0" applyNumberFormat="1" applyFont="1" applyFill="1" applyBorder="1" applyAlignment="1">
      <alignment horizontal="center" vertical="center"/>
    </xf>
    <xf numFmtId="43" fontId="3" fillId="0" borderId="25" xfId="1" applyFont="1" applyFill="1" applyBorder="1" applyAlignment="1">
      <alignment horizontal="center" vertical="center"/>
    </xf>
    <xf numFmtId="43" fontId="3" fillId="0" borderId="26" xfId="1" applyFont="1" applyFill="1" applyBorder="1" applyAlignment="1">
      <alignment horizontal="center" vertical="center"/>
    </xf>
    <xf numFmtId="43" fontId="3" fillId="0" borderId="30" xfId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3" fontId="3" fillId="2" borderId="25" xfId="1" applyFont="1" applyFill="1" applyBorder="1" applyAlignment="1">
      <alignment horizontal="center" vertical="center"/>
    </xf>
    <xf numFmtId="43" fontId="3" fillId="2" borderId="26" xfId="1" applyFont="1" applyFill="1" applyBorder="1" applyAlignment="1">
      <alignment horizontal="center" vertical="center"/>
    </xf>
    <xf numFmtId="43" fontId="3" fillId="5" borderId="3" xfId="1" applyFont="1" applyFill="1" applyBorder="1" applyAlignment="1">
      <alignment horizontal="right" vertical="center" shrinkToFit="1"/>
    </xf>
    <xf numFmtId="43" fontId="3" fillId="5" borderId="0" xfId="1" applyFont="1" applyFill="1" applyBorder="1" applyAlignment="1">
      <alignment horizontal="right" vertical="center" shrinkToFit="1"/>
    </xf>
    <xf numFmtId="43" fontId="3" fillId="5" borderId="9" xfId="1" applyFont="1" applyFill="1" applyBorder="1" applyAlignment="1">
      <alignment horizontal="right" vertical="center" shrinkToFit="1"/>
    </xf>
    <xf numFmtId="43" fontId="3" fillId="5" borderId="26" xfId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0" fontId="0" fillId="6" borderId="0" xfId="0" applyFill="1"/>
    <xf numFmtId="2" fontId="3" fillId="6" borderId="6" xfId="1" applyNumberFormat="1" applyFont="1" applyFill="1" applyBorder="1" applyAlignment="1">
      <alignment horizontal="right" vertical="center"/>
    </xf>
    <xf numFmtId="43" fontId="12" fillId="6" borderId="0" xfId="1" applyFont="1" applyFill="1" applyBorder="1" applyAlignment="1">
      <alignment horizontal="right" vertical="center" wrapText="1"/>
    </xf>
    <xf numFmtId="43" fontId="13" fillId="2" borderId="24" xfId="1" applyFont="1" applyFill="1" applyBorder="1" applyAlignment="1" applyProtection="1">
      <alignment horizontal="center" vertical="center" wrapText="1"/>
      <protection locked="0"/>
    </xf>
    <xf numFmtId="43" fontId="9" fillId="6" borderId="19" xfId="1" applyFont="1" applyFill="1" applyBorder="1" applyAlignment="1">
      <alignment horizontal="center" vertical="center" wrapText="1"/>
    </xf>
    <xf numFmtId="43" fontId="6" fillId="0" borderId="15" xfId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43" fontId="3" fillId="0" borderId="28" xfId="1" applyFont="1" applyFill="1" applyBorder="1" applyAlignment="1">
      <alignment horizontal="center" vertical="center"/>
    </xf>
    <xf numFmtId="43" fontId="8" fillId="7" borderId="19" xfId="1" applyFont="1" applyFill="1" applyBorder="1" applyAlignment="1">
      <alignment horizontal="center" vertical="center"/>
    </xf>
    <xf numFmtId="0" fontId="4" fillId="0" borderId="28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666751</xdr:colOff>
      <xdr:row>13</xdr:row>
      <xdr:rowOff>4330</xdr:rowOff>
    </xdr:from>
    <xdr:to>
      <xdr:col>3</xdr:col>
      <xdr:colOff>818286</xdr:colOff>
      <xdr:row>23</xdr:row>
      <xdr:rowOff>119062</xdr:rowOff>
    </xdr:to>
    <xdr:sp macro="" textlink="">
      <xdr:nvSpPr>
        <xdr:cNvPr id="3" name="وسيلة شرح مستطيلة مستديرة الزوايا 2"/>
        <xdr:cNvSpPr/>
      </xdr:nvSpPr>
      <xdr:spPr>
        <a:xfrm>
          <a:off x="10157379902" y="7290955"/>
          <a:ext cx="4723535" cy="2019732"/>
        </a:xfrm>
        <a:prstGeom prst="wedgeRoundRectCallou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YE" sz="2000"/>
            <a:t>في العمود </a:t>
          </a:r>
          <a:r>
            <a:rPr lang="en-US" sz="2000"/>
            <a:t>d</a:t>
          </a:r>
          <a:r>
            <a:rPr lang="ar-YE" sz="2000"/>
            <a:t> اريد تصحيح المعادلة الشرطية بحيث تكون عبارة منتهي اذا كان </a:t>
          </a:r>
          <a:r>
            <a:rPr lang="ar-YE" sz="2000" baseline="0"/>
            <a:t> تاريخ نهاية العقد قبل 1 يناير 2017م وعبارة ساري التجديد اذا كان تاريخ نهاية العقد ما بين 1 يناير 2017 و 31 ديسمبر 2017</a:t>
          </a:r>
          <a:endParaRPr lang="en-US" sz="2000"/>
        </a:p>
      </xdr:txBody>
    </xdr:sp>
    <xdr:clientData/>
  </xdr:twoCellAnchor>
  <xdr:twoCellAnchor>
    <xdr:from>
      <xdr:col>2</xdr:col>
      <xdr:colOff>1381125</xdr:colOff>
      <xdr:row>6</xdr:row>
      <xdr:rowOff>155864</xdr:rowOff>
    </xdr:from>
    <xdr:to>
      <xdr:col>3</xdr:col>
      <xdr:colOff>1056409</xdr:colOff>
      <xdr:row>13</xdr:row>
      <xdr:rowOff>47625</xdr:rowOff>
    </xdr:to>
    <xdr:cxnSp macro="">
      <xdr:nvCxnSpPr>
        <xdr:cNvPr id="5" name="رابط كسهم مستقيم 4"/>
        <xdr:cNvCxnSpPr/>
      </xdr:nvCxnSpPr>
      <xdr:spPr>
        <a:xfrm>
          <a:off x="10157141779" y="4251614"/>
          <a:ext cx="1270721" cy="3082636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1019609</xdr:colOff>
      <xdr:row>21</xdr:row>
      <xdr:rowOff>186170</xdr:rowOff>
    </xdr:from>
    <xdr:to>
      <xdr:col>9</xdr:col>
      <xdr:colOff>523876</xdr:colOff>
      <xdr:row>36</xdr:row>
      <xdr:rowOff>142875</xdr:rowOff>
    </xdr:to>
    <xdr:sp macro="" textlink="">
      <xdr:nvSpPr>
        <xdr:cNvPr id="7" name="وسيلة شرح مستطيلة مستديرة الزوايا 6"/>
        <xdr:cNvSpPr/>
      </xdr:nvSpPr>
      <xdr:spPr>
        <a:xfrm>
          <a:off x="10151006812" y="8996795"/>
          <a:ext cx="6171767" cy="2814205"/>
        </a:xfrm>
        <a:prstGeom prst="wedgeRoundRectCallout">
          <a:avLst/>
        </a:prstGeom>
        <a:solidFill>
          <a:srgbClr val="FFFF00"/>
        </a:solidFill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YE" sz="2000"/>
            <a:t>في العمود </a:t>
          </a:r>
          <a:r>
            <a:rPr lang="en-US" sz="2000"/>
            <a:t>f</a:t>
          </a:r>
          <a:r>
            <a:rPr lang="ar-YE" sz="2000"/>
            <a:t> اريد ناتج</a:t>
          </a:r>
          <a:r>
            <a:rPr lang="ar-YE" sz="2000" baseline="0"/>
            <a:t> الفرق بين تاريخ بداية العقد والذي سيكون افتراضي 1/1/2017م وبين تاريخ نهاية العقد محسوباً بالشهر وبجوارة اليوم مثال اوفيستا 9 </a:t>
          </a:r>
        </a:p>
        <a:p>
          <a:pPr algn="r" rtl="1"/>
          <a:r>
            <a:rPr lang="ar-YE" sz="2000" baseline="0"/>
            <a:t>الفرق هو شهرين و6 ايام ثم قمت بحساب الايجار على اساس ان الشهر 30 يوم ليكون 126.66+126.66+(126.66/30) = 278.65</a:t>
          </a:r>
          <a:endParaRPr lang="en-US" sz="2000"/>
        </a:p>
      </xdr:txBody>
    </xdr:sp>
    <xdr:clientData/>
  </xdr:twoCellAnchor>
  <xdr:twoCellAnchor>
    <xdr:from>
      <xdr:col>5</xdr:col>
      <xdr:colOff>1140837</xdr:colOff>
      <xdr:row>8</xdr:row>
      <xdr:rowOff>344198</xdr:rowOff>
    </xdr:from>
    <xdr:to>
      <xdr:col>6</xdr:col>
      <xdr:colOff>311729</xdr:colOff>
      <xdr:row>23</xdr:row>
      <xdr:rowOff>32471</xdr:rowOff>
    </xdr:to>
    <xdr:cxnSp macro="">
      <xdr:nvCxnSpPr>
        <xdr:cNvPr id="8" name="رابط كسهم مستقيم 7"/>
        <xdr:cNvCxnSpPr/>
      </xdr:nvCxnSpPr>
      <xdr:spPr>
        <a:xfrm>
          <a:off x="10154290771" y="5440073"/>
          <a:ext cx="432954" cy="3784023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261936</xdr:colOff>
      <xdr:row>14</xdr:row>
      <xdr:rowOff>17319</xdr:rowOff>
    </xdr:from>
    <xdr:to>
      <xdr:col>24</xdr:col>
      <xdr:colOff>785813</xdr:colOff>
      <xdr:row>50</xdr:row>
      <xdr:rowOff>166687</xdr:rowOff>
    </xdr:to>
    <xdr:sp macro="" textlink="">
      <xdr:nvSpPr>
        <xdr:cNvPr id="9" name="وسيلة شرح مستطيلة مستديرة الزوايا 8"/>
        <xdr:cNvSpPr/>
      </xdr:nvSpPr>
      <xdr:spPr>
        <a:xfrm>
          <a:off x="10135504875" y="7494444"/>
          <a:ext cx="13858877" cy="7007368"/>
        </a:xfrm>
        <a:prstGeom prst="wedgeRoundRectCallout">
          <a:avLst/>
        </a:prstGeom>
        <a:solidFill>
          <a:schemeClr val="bg2"/>
        </a:solidFill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r>
            <a:rPr lang="ar-YE" sz="2400" b="1"/>
            <a:t>اهم طلب اريده</a:t>
          </a:r>
          <a:r>
            <a:rPr lang="ar-YE" sz="2400" b="1" baseline="0"/>
            <a:t> هو معادلة تقوم </a:t>
          </a:r>
          <a:r>
            <a:rPr lang="ar-YE" sz="2400" baseline="0"/>
            <a:t>باحتساب الاستحقاق للقسط الشهري لكل شهر من عام 2017 فقط بناء على قيمة العمود </a:t>
          </a:r>
          <a:r>
            <a:rPr lang="en-US" sz="2400" baseline="0"/>
            <a:t>F</a:t>
          </a:r>
          <a:r>
            <a:rPr lang="ar-YE" sz="2400" baseline="0"/>
            <a:t> لعدد الأشهر والايام حيث يلاحظ اني اقوم بوضعه يدويا واريد معادله تطبق على12 شهر </a:t>
          </a:r>
        </a:p>
        <a:p>
          <a:pPr algn="r" rtl="1"/>
          <a:r>
            <a:rPr lang="ar-YE" sz="2400" baseline="0"/>
            <a:t>السنة 360 يوم </a:t>
          </a:r>
        </a:p>
        <a:p>
          <a:pPr algn="r" rtl="1"/>
          <a:r>
            <a:rPr lang="ar-YE" sz="2400" baseline="0"/>
            <a:t>الشهر 30 يوم </a:t>
          </a:r>
        </a:p>
        <a:p>
          <a:pPr rtl="1"/>
          <a:r>
            <a:rPr lang="ar-YE" sz="2400">
              <a:solidFill>
                <a:schemeClr val="dk1"/>
              </a:solidFill>
              <a:latin typeface="+mn-lt"/>
              <a:ea typeface="+mn-ea"/>
              <a:cs typeface="+mn-cs"/>
            </a:rPr>
            <a:t> مثال  العميل اوفيستا 9</a:t>
          </a:r>
        </a:p>
        <a:p>
          <a:pPr rtl="1"/>
          <a:r>
            <a:rPr lang="ar-YE" sz="2400">
              <a:solidFill>
                <a:schemeClr val="dk1"/>
              </a:solidFill>
              <a:latin typeface="+mn-lt"/>
              <a:ea typeface="+mn-ea"/>
              <a:cs typeface="+mn-cs"/>
            </a:rPr>
            <a:t>العقد من</a:t>
          </a:r>
          <a:r>
            <a:rPr lang="ar-YE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 5/1/2017 الى 4/2/2017م شهر كامل </a:t>
          </a:r>
        </a:p>
        <a:p>
          <a:pPr rtl="1"/>
          <a:r>
            <a:rPr lang="ar-YE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من يناير 26 يوم و4 ايام من فبراير ايجار اليوم 100/30=3.3333 مضروباً في عدد الايام من كل شهر ليكون في </a:t>
          </a:r>
        </a:p>
        <a:p>
          <a:pPr rtl="1"/>
          <a:r>
            <a:rPr lang="ar-YE" sz="2400" baseline="0">
              <a:solidFill>
                <a:schemeClr val="dk1"/>
              </a:solidFill>
              <a:latin typeface="+mn-lt"/>
              <a:ea typeface="+mn-ea"/>
              <a:cs typeface="+mn-cs"/>
            </a:rPr>
            <a:t>يناير 86.67 والباقي 100-86.67 =13.33 يخص فبراير كل القيم وضعتها يدويا</a:t>
          </a:r>
        </a:p>
        <a:p>
          <a:pPr rtl="1"/>
          <a:endParaRPr lang="ar-YE" sz="2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endParaRPr lang="en-US" sz="2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YE" sz="2400"/>
            <a:t> مثال  العميل اوفيستا 2 </a:t>
          </a:r>
        </a:p>
        <a:p>
          <a:pPr algn="r" rtl="1"/>
          <a:r>
            <a:rPr lang="ar-YE" sz="2400"/>
            <a:t>يبدأ استحقاق السنة من 1/1/2017م للعقد المستمر من 2016م ينتهي</a:t>
          </a:r>
          <a:r>
            <a:rPr lang="ar-YE" sz="2400" baseline="0"/>
            <a:t> العقد في 15/9/2017م </a:t>
          </a:r>
        </a:p>
        <a:p>
          <a:pPr algn="r" rtl="1"/>
          <a:r>
            <a:rPr lang="ar-YE" sz="2400" baseline="0"/>
            <a:t>اي ان الفترة التي عليه من 2017 هي 8 شهور و15 يوم </a:t>
          </a:r>
        </a:p>
        <a:p>
          <a:pPr algn="r" rtl="1"/>
          <a:r>
            <a:rPr lang="ar-YE" sz="2400" baseline="0"/>
            <a:t>اي ان الايجار يوزع 330 ريال من يناير حتى اغسطس ثم يكون في سبتمبر 165 ريال وباقي الأشهر يكون صفر ...وهكذا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YE" sz="2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YE" sz="2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مثال  العميل اوفيستا </a:t>
          </a:r>
          <a:r>
            <a:rPr lang="ar-YE" sz="2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YE" sz="2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الفترة 5 شهور وضعت يدويا </a:t>
          </a:r>
          <a:endParaRPr lang="en-US" sz="4800">
            <a:effectLst/>
          </a:endParaRPr>
        </a:p>
        <a:p>
          <a:pPr algn="r" rtl="1"/>
          <a:endParaRPr lang="en-US" sz="2400"/>
        </a:p>
      </xdr:txBody>
    </xdr:sp>
    <xdr:clientData/>
  </xdr:twoCellAnchor>
  <xdr:twoCellAnchor>
    <xdr:from>
      <xdr:col>16</xdr:col>
      <xdr:colOff>142876</xdr:colOff>
      <xdr:row>3</xdr:row>
      <xdr:rowOff>238125</xdr:rowOff>
    </xdr:from>
    <xdr:to>
      <xdr:col>18</xdr:col>
      <xdr:colOff>422130</xdr:colOff>
      <xdr:row>12</xdr:row>
      <xdr:rowOff>71437</xdr:rowOff>
    </xdr:to>
    <xdr:cxnSp macro="">
      <xdr:nvCxnSpPr>
        <xdr:cNvPr id="10" name="رابط كسهم مستقيم 9"/>
        <xdr:cNvCxnSpPr/>
      </xdr:nvCxnSpPr>
      <xdr:spPr>
        <a:xfrm>
          <a:off x="10141297808" y="3214688"/>
          <a:ext cx="2279504" cy="5333999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588818</xdr:colOff>
      <xdr:row>2</xdr:row>
      <xdr:rowOff>404813</xdr:rowOff>
    </xdr:from>
    <xdr:to>
      <xdr:col>15</xdr:col>
      <xdr:colOff>309563</xdr:colOff>
      <xdr:row>12</xdr:row>
      <xdr:rowOff>119062</xdr:rowOff>
    </xdr:to>
    <xdr:cxnSp macro="">
      <xdr:nvCxnSpPr>
        <xdr:cNvPr id="12" name="رابط كسهم مستقيم 11"/>
        <xdr:cNvCxnSpPr/>
      </xdr:nvCxnSpPr>
      <xdr:spPr>
        <a:xfrm flipH="1">
          <a:off x="10144553625" y="2881313"/>
          <a:ext cx="673245" cy="5714999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9</xdr:col>
      <xdr:colOff>857251</xdr:colOff>
      <xdr:row>10</xdr:row>
      <xdr:rowOff>333374</xdr:rowOff>
    </xdr:from>
    <xdr:to>
      <xdr:col>13</xdr:col>
      <xdr:colOff>500063</xdr:colOff>
      <xdr:row>15</xdr:row>
      <xdr:rowOff>95249</xdr:rowOff>
    </xdr:to>
    <xdr:cxnSp macro="">
      <xdr:nvCxnSpPr>
        <xdr:cNvPr id="15" name="رابط كسهم مستقيم 14"/>
        <xdr:cNvCxnSpPr/>
      </xdr:nvCxnSpPr>
      <xdr:spPr>
        <a:xfrm flipH="1">
          <a:off x="10146410999" y="6429374"/>
          <a:ext cx="3643312" cy="1333500"/>
        </a:xfrm>
        <a:prstGeom prst="straightConnector1">
          <a:avLst/>
        </a:prstGeom>
        <a:ln w="9525" cap="flat" cmpd="sng" algn="ctr">
          <a:solidFill>
            <a:schemeClr val="dk1"/>
          </a:solidFill>
          <a:prstDash val="solid"/>
          <a:round/>
          <a:headEnd type="arrow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"/>
  <sheetViews>
    <sheetView rightToLeft="1" tabSelected="1" zoomScale="40" zoomScaleNormal="40" workbookViewId="0">
      <selection activeCell="R6" sqref="R6"/>
    </sheetView>
  </sheetViews>
  <sheetFormatPr defaultRowHeight="15" x14ac:dyDescent="0.25"/>
  <cols>
    <col min="1" max="1" width="24.140625" customWidth="1"/>
    <col min="2" max="2" width="20.28515625" bestFit="1" customWidth="1"/>
    <col min="3" max="3" width="23.85546875" bestFit="1" customWidth="1"/>
    <col min="4" max="4" width="32" customWidth="1"/>
    <col min="5" max="6" width="19" customWidth="1"/>
    <col min="7" max="7" width="19.85546875" customWidth="1"/>
    <col min="8" max="8" width="21.140625" bestFit="1" customWidth="1"/>
    <col min="9" max="11" width="14.28515625" bestFit="1" customWidth="1"/>
    <col min="12" max="12" width="17.140625" bestFit="1" customWidth="1"/>
    <col min="13" max="15" width="14.28515625" bestFit="1" customWidth="1"/>
    <col min="16" max="16" width="17.140625" bestFit="1" customWidth="1"/>
    <col min="17" max="17" width="14.28515625" bestFit="1" customWidth="1"/>
    <col min="18" max="18" width="15.5703125" bestFit="1" customWidth="1"/>
    <col min="19" max="19" width="14.28515625" bestFit="1" customWidth="1"/>
    <col min="20" max="20" width="17.140625" bestFit="1" customWidth="1"/>
    <col min="21" max="21" width="14.28515625" bestFit="1" customWidth="1"/>
    <col min="22" max="22" width="15.7109375" bestFit="1" customWidth="1"/>
    <col min="23" max="23" width="14.28515625" bestFit="1" customWidth="1"/>
    <col min="24" max="24" width="17.140625" bestFit="1" customWidth="1"/>
    <col min="25" max="26" width="20.85546875" customWidth="1"/>
    <col min="27" max="27" width="14.85546875" bestFit="1" customWidth="1"/>
    <col min="28" max="28" width="82.5703125" bestFit="1" customWidth="1"/>
  </cols>
  <sheetData>
    <row r="1" spans="1:27" ht="150.75" thickTop="1" x14ac:dyDescent="0.25">
      <c r="A1" s="48" t="s">
        <v>34</v>
      </c>
      <c r="B1" s="15" t="s">
        <v>0</v>
      </c>
      <c r="C1" s="16" t="s">
        <v>1</v>
      </c>
      <c r="D1" s="10" t="s">
        <v>31</v>
      </c>
      <c r="E1" s="17" t="s">
        <v>2</v>
      </c>
      <c r="F1" s="52" t="s">
        <v>35</v>
      </c>
      <c r="G1" s="47" t="s">
        <v>32</v>
      </c>
      <c r="H1" s="11" t="s">
        <v>3</v>
      </c>
      <c r="I1" s="12" t="s">
        <v>4</v>
      </c>
      <c r="J1" s="13" t="s">
        <v>5</v>
      </c>
      <c r="K1" s="14" t="s">
        <v>6</v>
      </c>
      <c r="L1" s="19" t="s">
        <v>26</v>
      </c>
      <c r="M1" s="13" t="s">
        <v>7</v>
      </c>
      <c r="N1" s="13" t="s">
        <v>8</v>
      </c>
      <c r="O1" s="13" t="s">
        <v>9</v>
      </c>
      <c r="P1" s="19" t="s">
        <v>27</v>
      </c>
      <c r="Q1" s="13" t="s">
        <v>10</v>
      </c>
      <c r="R1" s="13" t="s">
        <v>11</v>
      </c>
      <c r="S1" s="13" t="s">
        <v>12</v>
      </c>
      <c r="T1" s="19" t="s">
        <v>28</v>
      </c>
      <c r="U1" s="13" t="s">
        <v>13</v>
      </c>
      <c r="V1" s="13" t="s">
        <v>14</v>
      </c>
      <c r="W1" s="13" t="s">
        <v>15</v>
      </c>
      <c r="X1" s="23" t="s">
        <v>29</v>
      </c>
      <c r="Y1" s="46" t="s">
        <v>30</v>
      </c>
      <c r="Z1" s="45" t="s">
        <v>33</v>
      </c>
      <c r="AA1" s="13"/>
    </row>
    <row r="2" spans="1:27" ht="15.75" thickBot="1" x14ac:dyDescent="0.3">
      <c r="L2" s="20"/>
      <c r="P2" s="20"/>
      <c r="T2" s="20"/>
      <c r="X2" s="20"/>
      <c r="Y2" s="18"/>
      <c r="Z2" s="43"/>
    </row>
    <row r="3" spans="1:27" s="30" customFormat="1" ht="39.950000000000003" customHeight="1" thickTop="1" thickBot="1" x14ac:dyDescent="0.3">
      <c r="A3" s="8" t="s">
        <v>16</v>
      </c>
      <c r="B3" s="6">
        <v>42461</v>
      </c>
      <c r="C3" s="6">
        <v>42825</v>
      </c>
      <c r="D3" s="9" t="str">
        <f>IF(C3&gt;31-12-2016,"ساري التجديد","منتهي")</f>
        <v>ساري التجديد</v>
      </c>
      <c r="E3" s="28">
        <v>700</v>
      </c>
      <c r="F3" s="51">
        <f>E3/30</f>
        <v>23.333333333333332</v>
      </c>
      <c r="G3" s="53">
        <v>5</v>
      </c>
      <c r="H3" s="29">
        <f t="shared" ref="H3:H12" si="0">E3*G3</f>
        <v>3500</v>
      </c>
      <c r="I3" s="1">
        <f>E3</f>
        <v>700</v>
      </c>
      <c r="J3" s="2">
        <f t="shared" ref="J3:K12" si="1">I3</f>
        <v>700</v>
      </c>
      <c r="K3" s="2">
        <f t="shared" si="1"/>
        <v>700</v>
      </c>
      <c r="L3" s="21">
        <f t="shared" ref="L3:L12" si="2">I3+J3+K3</f>
        <v>2100</v>
      </c>
      <c r="M3" s="2">
        <f t="shared" ref="M3:M12" si="3">K3</f>
        <v>700</v>
      </c>
      <c r="N3" s="2">
        <f t="shared" ref="N3:O12" si="4">M3</f>
        <v>700</v>
      </c>
      <c r="O3" s="38">
        <v>0</v>
      </c>
      <c r="P3" s="21">
        <f t="shared" ref="P3:P12" si="5">M3+N3+O3</f>
        <v>1400</v>
      </c>
      <c r="Q3" s="2">
        <f t="shared" ref="Q3:Q12" si="6">O3</f>
        <v>0</v>
      </c>
      <c r="R3" s="2">
        <f t="shared" ref="R3:S12" si="7">Q3</f>
        <v>0</v>
      </c>
      <c r="S3" s="2">
        <f t="shared" si="7"/>
        <v>0</v>
      </c>
      <c r="T3" s="21">
        <f t="shared" ref="T3:T12" si="8">Q3+R3+S3</f>
        <v>0</v>
      </c>
      <c r="U3" s="2">
        <f t="shared" ref="U3:U12" si="9">S3</f>
        <v>0</v>
      </c>
      <c r="V3" s="2">
        <f t="shared" ref="V3:W12" si="10">U3</f>
        <v>0</v>
      </c>
      <c r="W3" s="2">
        <f t="shared" si="10"/>
        <v>0</v>
      </c>
      <c r="X3" s="24">
        <f t="shared" ref="X3:X12" si="11">U3+V3+W3</f>
        <v>0</v>
      </c>
      <c r="Y3" s="26">
        <f t="shared" ref="Y3:Y12" si="12">SUM(X3,T3,P3,L3)</f>
        <v>3500</v>
      </c>
      <c r="Z3" s="44">
        <f>Y3-H3</f>
        <v>0</v>
      </c>
    </row>
    <row r="4" spans="1:27" s="30" customFormat="1" ht="39.950000000000003" customHeight="1" thickTop="1" thickBot="1" x14ac:dyDescent="0.3">
      <c r="A4" s="8" t="s">
        <v>17</v>
      </c>
      <c r="B4" s="31">
        <v>42629</v>
      </c>
      <c r="C4" s="31">
        <v>42993</v>
      </c>
      <c r="D4" s="9" t="str">
        <f t="shared" ref="D4:D12" si="13">IF(C4&gt;31-12-2016,"ساري التجديد","منتهي")</f>
        <v>ساري التجديد</v>
      </c>
      <c r="E4" s="32">
        <v>330</v>
      </c>
      <c r="F4" s="51">
        <f t="shared" ref="F4:F12" si="14">E4/30</f>
        <v>11</v>
      </c>
      <c r="G4" s="54">
        <v>8.5</v>
      </c>
      <c r="H4" s="33">
        <f t="shared" si="0"/>
        <v>2805</v>
      </c>
      <c r="I4" s="4">
        <f>E4</f>
        <v>330</v>
      </c>
      <c r="J4" s="5">
        <f t="shared" si="1"/>
        <v>330</v>
      </c>
      <c r="K4" s="5">
        <f t="shared" si="1"/>
        <v>330</v>
      </c>
      <c r="L4" s="22">
        <f t="shared" si="2"/>
        <v>990</v>
      </c>
      <c r="M4" s="5">
        <f t="shared" si="3"/>
        <v>330</v>
      </c>
      <c r="N4" s="5">
        <f t="shared" si="4"/>
        <v>330</v>
      </c>
      <c r="O4" s="5">
        <f t="shared" si="4"/>
        <v>330</v>
      </c>
      <c r="P4" s="22">
        <f t="shared" si="5"/>
        <v>990</v>
      </c>
      <c r="Q4" s="5">
        <f t="shared" si="6"/>
        <v>330</v>
      </c>
      <c r="R4" s="5">
        <f t="shared" si="7"/>
        <v>330</v>
      </c>
      <c r="S4" s="39">
        <v>165</v>
      </c>
      <c r="T4" s="22">
        <f t="shared" si="8"/>
        <v>825</v>
      </c>
      <c r="U4" s="5"/>
      <c r="V4" s="5"/>
      <c r="W4" s="5"/>
      <c r="X4" s="25">
        <f t="shared" si="11"/>
        <v>0</v>
      </c>
      <c r="Y4" s="27">
        <f t="shared" si="12"/>
        <v>2805</v>
      </c>
      <c r="Z4" s="44">
        <f t="shared" ref="Z4:Z12" si="15">Y4-H4</f>
        <v>0</v>
      </c>
    </row>
    <row r="5" spans="1:27" s="30" customFormat="1" ht="39.950000000000003" customHeight="1" thickTop="1" thickBot="1" x14ac:dyDescent="0.3">
      <c r="A5" s="8" t="s">
        <v>18</v>
      </c>
      <c r="B5" s="31">
        <v>42370</v>
      </c>
      <c r="C5" s="31">
        <v>43100</v>
      </c>
      <c r="D5" s="9" t="str">
        <f t="shared" si="13"/>
        <v>ساري التجديد</v>
      </c>
      <c r="E5" s="32">
        <v>670</v>
      </c>
      <c r="F5" s="51">
        <f t="shared" si="14"/>
        <v>22.333333333333332</v>
      </c>
      <c r="G5" s="54">
        <v>12</v>
      </c>
      <c r="H5" s="33">
        <f t="shared" si="0"/>
        <v>8040</v>
      </c>
      <c r="I5" s="4">
        <f>E5</f>
        <v>670</v>
      </c>
      <c r="J5" s="5">
        <f t="shared" si="1"/>
        <v>670</v>
      </c>
      <c r="K5" s="5">
        <f t="shared" si="1"/>
        <v>670</v>
      </c>
      <c r="L5" s="22">
        <f t="shared" si="2"/>
        <v>2010</v>
      </c>
      <c r="M5" s="5">
        <f t="shared" si="3"/>
        <v>670</v>
      </c>
      <c r="N5" s="5">
        <f t="shared" si="4"/>
        <v>670</v>
      </c>
      <c r="O5" s="5">
        <f t="shared" si="4"/>
        <v>670</v>
      </c>
      <c r="P5" s="22">
        <f t="shared" si="5"/>
        <v>2010</v>
      </c>
      <c r="Q5" s="5">
        <f t="shared" si="6"/>
        <v>670</v>
      </c>
      <c r="R5" s="5">
        <f t="shared" si="7"/>
        <v>670</v>
      </c>
      <c r="S5" s="5">
        <f t="shared" si="7"/>
        <v>670</v>
      </c>
      <c r="T5" s="22">
        <f t="shared" si="8"/>
        <v>2010</v>
      </c>
      <c r="U5" s="5">
        <f t="shared" si="9"/>
        <v>670</v>
      </c>
      <c r="V5" s="5">
        <f t="shared" si="10"/>
        <v>670</v>
      </c>
      <c r="W5" s="5">
        <f t="shared" si="10"/>
        <v>670</v>
      </c>
      <c r="X5" s="25">
        <f t="shared" si="11"/>
        <v>2010</v>
      </c>
      <c r="Y5" s="27">
        <f t="shared" si="12"/>
        <v>8040</v>
      </c>
      <c r="Z5" s="44">
        <f t="shared" si="15"/>
        <v>0</v>
      </c>
    </row>
    <row r="6" spans="1:27" s="30" customFormat="1" ht="39.950000000000003" customHeight="1" thickTop="1" thickBot="1" x14ac:dyDescent="0.3">
      <c r="A6" s="8" t="s">
        <v>19</v>
      </c>
      <c r="B6" s="31">
        <v>42370</v>
      </c>
      <c r="C6" s="49">
        <v>42735</v>
      </c>
      <c r="D6" s="50" t="str">
        <f t="shared" si="13"/>
        <v>ساري التجديد</v>
      </c>
      <c r="E6" s="32">
        <v>15</v>
      </c>
      <c r="F6" s="51">
        <f t="shared" si="14"/>
        <v>0.5</v>
      </c>
      <c r="G6" s="54">
        <v>0</v>
      </c>
      <c r="H6" s="33">
        <f t="shared" si="0"/>
        <v>0</v>
      </c>
      <c r="I6" s="4">
        <v>0</v>
      </c>
      <c r="J6" s="5">
        <f t="shared" si="1"/>
        <v>0</v>
      </c>
      <c r="K6" s="5">
        <f t="shared" si="1"/>
        <v>0</v>
      </c>
      <c r="L6" s="22">
        <f t="shared" si="2"/>
        <v>0</v>
      </c>
      <c r="M6" s="5">
        <f t="shared" si="3"/>
        <v>0</v>
      </c>
      <c r="N6" s="5">
        <f t="shared" si="4"/>
        <v>0</v>
      </c>
      <c r="O6" s="5">
        <f t="shared" si="4"/>
        <v>0</v>
      </c>
      <c r="P6" s="22">
        <f t="shared" si="5"/>
        <v>0</v>
      </c>
      <c r="Q6" s="5">
        <f t="shared" si="6"/>
        <v>0</v>
      </c>
      <c r="R6" s="5">
        <f t="shared" si="7"/>
        <v>0</v>
      </c>
      <c r="S6" s="5">
        <f t="shared" si="7"/>
        <v>0</v>
      </c>
      <c r="T6" s="22">
        <f t="shared" si="8"/>
        <v>0</v>
      </c>
      <c r="U6" s="5">
        <f t="shared" si="9"/>
        <v>0</v>
      </c>
      <c r="V6" s="5">
        <f t="shared" si="10"/>
        <v>0</v>
      </c>
      <c r="W6" s="5">
        <f t="shared" si="10"/>
        <v>0</v>
      </c>
      <c r="X6" s="25">
        <f t="shared" si="11"/>
        <v>0</v>
      </c>
      <c r="Y6" s="27">
        <f t="shared" si="12"/>
        <v>0</v>
      </c>
      <c r="Z6" s="44">
        <f t="shared" si="15"/>
        <v>0</v>
      </c>
    </row>
    <row r="7" spans="1:27" s="30" customFormat="1" ht="39.950000000000003" customHeight="1" thickTop="1" thickBot="1" x14ac:dyDescent="0.3">
      <c r="A7" s="8" t="s">
        <v>20</v>
      </c>
      <c r="B7" s="31">
        <v>42583</v>
      </c>
      <c r="C7" s="49">
        <v>42704</v>
      </c>
      <c r="D7" s="50" t="str">
        <f t="shared" si="13"/>
        <v>ساري التجديد</v>
      </c>
      <c r="E7" s="32">
        <v>25</v>
      </c>
      <c r="F7" s="51">
        <f t="shared" si="14"/>
        <v>0.83333333333333337</v>
      </c>
      <c r="G7" s="54">
        <v>0</v>
      </c>
      <c r="H7" s="33">
        <f t="shared" si="0"/>
        <v>0</v>
      </c>
      <c r="I7" s="4">
        <v>0</v>
      </c>
      <c r="J7" s="5">
        <f t="shared" si="1"/>
        <v>0</v>
      </c>
      <c r="K7" s="5">
        <f t="shared" si="1"/>
        <v>0</v>
      </c>
      <c r="L7" s="22">
        <f t="shared" si="2"/>
        <v>0</v>
      </c>
      <c r="M7" s="5">
        <f t="shared" si="3"/>
        <v>0</v>
      </c>
      <c r="N7" s="5">
        <f t="shared" si="4"/>
        <v>0</v>
      </c>
      <c r="O7" s="5">
        <f t="shared" si="4"/>
        <v>0</v>
      </c>
      <c r="P7" s="22">
        <f t="shared" si="5"/>
        <v>0</v>
      </c>
      <c r="Q7" s="5">
        <f t="shared" si="6"/>
        <v>0</v>
      </c>
      <c r="R7" s="5">
        <v>0</v>
      </c>
      <c r="S7" s="5">
        <f t="shared" si="7"/>
        <v>0</v>
      </c>
      <c r="T7" s="22">
        <f t="shared" si="8"/>
        <v>0</v>
      </c>
      <c r="U7" s="5">
        <f t="shared" si="9"/>
        <v>0</v>
      </c>
      <c r="V7" s="5">
        <f t="shared" si="10"/>
        <v>0</v>
      </c>
      <c r="W7" s="5">
        <f t="shared" si="10"/>
        <v>0</v>
      </c>
      <c r="X7" s="25">
        <f t="shared" si="11"/>
        <v>0</v>
      </c>
      <c r="Y7" s="27">
        <f t="shared" si="12"/>
        <v>0</v>
      </c>
      <c r="Z7" s="44">
        <f t="shared" si="15"/>
        <v>0</v>
      </c>
    </row>
    <row r="8" spans="1:27" s="30" customFormat="1" ht="39.950000000000003" customHeight="1" thickTop="1" thickBot="1" x14ac:dyDescent="0.3">
      <c r="A8" s="8" t="s">
        <v>21</v>
      </c>
      <c r="B8" s="31">
        <v>42705</v>
      </c>
      <c r="C8" s="31">
        <v>43069</v>
      </c>
      <c r="D8" s="9" t="str">
        <f t="shared" si="13"/>
        <v>ساري التجديد</v>
      </c>
      <c r="E8" s="32">
        <v>100</v>
      </c>
      <c r="F8" s="51">
        <f t="shared" si="14"/>
        <v>3.3333333333333335</v>
      </c>
      <c r="G8" s="54">
        <v>11</v>
      </c>
      <c r="H8" s="33">
        <f t="shared" si="0"/>
        <v>1100</v>
      </c>
      <c r="I8" s="4">
        <f>E8</f>
        <v>100</v>
      </c>
      <c r="J8" s="5">
        <f t="shared" si="1"/>
        <v>100</v>
      </c>
      <c r="K8" s="5">
        <f t="shared" si="1"/>
        <v>100</v>
      </c>
      <c r="L8" s="22">
        <f t="shared" si="2"/>
        <v>300</v>
      </c>
      <c r="M8" s="5">
        <f t="shared" si="3"/>
        <v>100</v>
      </c>
      <c r="N8" s="5">
        <f t="shared" si="4"/>
        <v>100</v>
      </c>
      <c r="O8" s="5">
        <f t="shared" si="4"/>
        <v>100</v>
      </c>
      <c r="P8" s="22">
        <f t="shared" si="5"/>
        <v>300</v>
      </c>
      <c r="Q8" s="5">
        <f t="shared" si="6"/>
        <v>100</v>
      </c>
      <c r="R8" s="5">
        <f t="shared" si="7"/>
        <v>100</v>
      </c>
      <c r="S8" s="5">
        <f t="shared" si="7"/>
        <v>100</v>
      </c>
      <c r="T8" s="22">
        <f t="shared" si="8"/>
        <v>300</v>
      </c>
      <c r="U8" s="5">
        <f t="shared" si="9"/>
        <v>100</v>
      </c>
      <c r="V8" s="5">
        <f t="shared" si="10"/>
        <v>100</v>
      </c>
      <c r="W8" s="5">
        <v>0</v>
      </c>
      <c r="X8" s="25">
        <f t="shared" si="11"/>
        <v>200</v>
      </c>
      <c r="Y8" s="27">
        <f t="shared" si="12"/>
        <v>1100</v>
      </c>
      <c r="Z8" s="44">
        <f t="shared" si="15"/>
        <v>0</v>
      </c>
    </row>
    <row r="9" spans="1:27" s="30" customFormat="1" ht="39.950000000000003" customHeight="1" thickTop="1" thickBot="1" x14ac:dyDescent="0.3">
      <c r="A9" s="8" t="s">
        <v>22</v>
      </c>
      <c r="B9" s="35">
        <v>42711</v>
      </c>
      <c r="C9" s="35">
        <v>42800</v>
      </c>
      <c r="D9" s="9" t="str">
        <f t="shared" si="13"/>
        <v>ساري التجديد</v>
      </c>
      <c r="E9" s="36">
        <v>126.66</v>
      </c>
      <c r="F9" s="51">
        <f t="shared" si="14"/>
        <v>4.2219999999999995</v>
      </c>
      <c r="G9" s="55">
        <v>2.2000000000000002</v>
      </c>
      <c r="H9" s="37">
        <f t="shared" si="0"/>
        <v>278.65199999999999</v>
      </c>
      <c r="I9" s="4">
        <f>E9</f>
        <v>126.66</v>
      </c>
      <c r="J9" s="5">
        <f t="shared" si="1"/>
        <v>126.66</v>
      </c>
      <c r="K9" s="5">
        <f>H9-J9-I9</f>
        <v>25.331999999999994</v>
      </c>
      <c r="L9" s="22">
        <f t="shared" si="2"/>
        <v>278.65199999999999</v>
      </c>
      <c r="M9" s="5">
        <v>0</v>
      </c>
      <c r="N9" s="5">
        <f t="shared" si="4"/>
        <v>0</v>
      </c>
      <c r="O9" s="5">
        <f t="shared" si="4"/>
        <v>0</v>
      </c>
      <c r="P9" s="22">
        <f t="shared" si="5"/>
        <v>0</v>
      </c>
      <c r="Q9" s="5">
        <f t="shared" si="6"/>
        <v>0</v>
      </c>
      <c r="R9" s="5">
        <f t="shared" si="7"/>
        <v>0</v>
      </c>
      <c r="S9" s="5">
        <f t="shared" si="7"/>
        <v>0</v>
      </c>
      <c r="T9" s="22">
        <f t="shared" si="8"/>
        <v>0</v>
      </c>
      <c r="U9" s="5">
        <f t="shared" si="9"/>
        <v>0</v>
      </c>
      <c r="V9" s="5">
        <f t="shared" si="10"/>
        <v>0</v>
      </c>
      <c r="W9" s="5">
        <f t="shared" si="10"/>
        <v>0</v>
      </c>
      <c r="X9" s="25">
        <f t="shared" si="11"/>
        <v>0</v>
      </c>
      <c r="Y9" s="27">
        <f t="shared" si="12"/>
        <v>278.65199999999999</v>
      </c>
      <c r="Z9" s="44">
        <f t="shared" si="15"/>
        <v>0</v>
      </c>
    </row>
    <row r="10" spans="1:27" s="30" customFormat="1" ht="39.950000000000003" customHeight="1" thickTop="1" thickBot="1" x14ac:dyDescent="0.3">
      <c r="A10" s="8" t="s">
        <v>23</v>
      </c>
      <c r="B10" s="31">
        <v>42675</v>
      </c>
      <c r="C10" s="31">
        <v>42766</v>
      </c>
      <c r="D10" s="9" t="str">
        <f t="shared" si="13"/>
        <v>ساري التجديد</v>
      </c>
      <c r="E10" s="32">
        <v>110</v>
      </c>
      <c r="F10" s="51">
        <f t="shared" si="14"/>
        <v>3.6666666666666665</v>
      </c>
      <c r="G10" s="54">
        <v>1</v>
      </c>
      <c r="H10" s="33">
        <f t="shared" si="0"/>
        <v>110</v>
      </c>
      <c r="I10" s="4">
        <f>E10</f>
        <v>110</v>
      </c>
      <c r="J10" s="5">
        <v>0</v>
      </c>
      <c r="K10" s="5">
        <f t="shared" si="1"/>
        <v>0</v>
      </c>
      <c r="L10" s="22">
        <f t="shared" si="2"/>
        <v>110</v>
      </c>
      <c r="M10" s="5">
        <f t="shared" si="3"/>
        <v>0</v>
      </c>
      <c r="N10" s="5">
        <f t="shared" si="4"/>
        <v>0</v>
      </c>
      <c r="O10" s="5">
        <f t="shared" si="4"/>
        <v>0</v>
      </c>
      <c r="P10" s="22">
        <f t="shared" si="5"/>
        <v>0</v>
      </c>
      <c r="Q10" s="5">
        <f t="shared" si="6"/>
        <v>0</v>
      </c>
      <c r="R10" s="5">
        <f t="shared" si="7"/>
        <v>0</v>
      </c>
      <c r="S10" s="5">
        <f t="shared" si="7"/>
        <v>0</v>
      </c>
      <c r="T10" s="22">
        <f t="shared" si="8"/>
        <v>0</v>
      </c>
      <c r="U10" s="5">
        <f t="shared" si="9"/>
        <v>0</v>
      </c>
      <c r="V10" s="5">
        <f t="shared" si="10"/>
        <v>0</v>
      </c>
      <c r="W10" s="5">
        <f t="shared" si="10"/>
        <v>0</v>
      </c>
      <c r="X10" s="25">
        <f t="shared" si="11"/>
        <v>0</v>
      </c>
      <c r="Y10" s="27">
        <f t="shared" si="12"/>
        <v>110</v>
      </c>
      <c r="Z10" s="44">
        <f t="shared" si="15"/>
        <v>0</v>
      </c>
    </row>
    <row r="11" spans="1:27" s="30" customFormat="1" ht="39.950000000000003" customHeight="1" thickTop="1" thickBot="1" x14ac:dyDescent="0.3">
      <c r="A11" s="8" t="s">
        <v>24</v>
      </c>
      <c r="B11" s="42">
        <v>42740</v>
      </c>
      <c r="C11" s="42">
        <v>42770</v>
      </c>
      <c r="D11" s="9" t="str">
        <f t="shared" si="13"/>
        <v>ساري التجديد</v>
      </c>
      <c r="E11" s="32">
        <v>100</v>
      </c>
      <c r="F11" s="51">
        <f t="shared" si="14"/>
        <v>3.3333333333333335</v>
      </c>
      <c r="G11" s="54">
        <v>1</v>
      </c>
      <c r="H11" s="41">
        <f t="shared" si="0"/>
        <v>100</v>
      </c>
      <c r="I11" s="40">
        <f>100/30*26</f>
        <v>86.666666666666671</v>
      </c>
      <c r="J11" s="39">
        <f>100-I11</f>
        <v>13.333333333333329</v>
      </c>
      <c r="K11" s="5">
        <v>0</v>
      </c>
      <c r="L11" s="22">
        <f t="shared" si="2"/>
        <v>100</v>
      </c>
      <c r="M11" s="5">
        <f t="shared" si="3"/>
        <v>0</v>
      </c>
      <c r="N11" s="5">
        <f t="shared" si="4"/>
        <v>0</v>
      </c>
      <c r="O11" s="5">
        <f t="shared" si="4"/>
        <v>0</v>
      </c>
      <c r="P11" s="22">
        <f t="shared" si="5"/>
        <v>0</v>
      </c>
      <c r="Q11" s="5">
        <f t="shared" si="6"/>
        <v>0</v>
      </c>
      <c r="R11" s="5">
        <f t="shared" si="7"/>
        <v>0</v>
      </c>
      <c r="S11" s="5">
        <f t="shared" si="7"/>
        <v>0</v>
      </c>
      <c r="T11" s="22">
        <f t="shared" si="8"/>
        <v>0</v>
      </c>
      <c r="U11" s="5">
        <f t="shared" si="9"/>
        <v>0</v>
      </c>
      <c r="V11" s="5">
        <f t="shared" si="10"/>
        <v>0</v>
      </c>
      <c r="W11" s="5">
        <f t="shared" si="10"/>
        <v>0</v>
      </c>
      <c r="X11" s="25">
        <f t="shared" si="11"/>
        <v>0</v>
      </c>
      <c r="Y11" s="27">
        <f t="shared" si="12"/>
        <v>100</v>
      </c>
      <c r="Z11" s="44">
        <f t="shared" si="15"/>
        <v>0</v>
      </c>
    </row>
    <row r="12" spans="1:27" s="30" customFormat="1" ht="39.950000000000003" customHeight="1" thickTop="1" x14ac:dyDescent="0.25">
      <c r="A12" s="8" t="s">
        <v>25</v>
      </c>
      <c r="B12" s="31">
        <v>42720</v>
      </c>
      <c r="C12" s="31">
        <v>42750</v>
      </c>
      <c r="D12" s="9" t="str">
        <f t="shared" si="13"/>
        <v>ساري التجديد</v>
      </c>
      <c r="E12" s="34">
        <v>80</v>
      </c>
      <c r="F12" s="51">
        <f t="shared" si="14"/>
        <v>2.6666666666666665</v>
      </c>
      <c r="G12" s="3">
        <v>0.5</v>
      </c>
      <c r="H12" s="7">
        <f t="shared" si="0"/>
        <v>40</v>
      </c>
      <c r="I12" s="4">
        <f>E12*G12</f>
        <v>40</v>
      </c>
      <c r="J12" s="5">
        <v>0</v>
      </c>
      <c r="K12" s="5">
        <f t="shared" si="1"/>
        <v>0</v>
      </c>
      <c r="L12" s="22">
        <f t="shared" si="2"/>
        <v>40</v>
      </c>
      <c r="M12" s="5">
        <f t="shared" si="3"/>
        <v>0</v>
      </c>
      <c r="N12" s="5">
        <f t="shared" si="4"/>
        <v>0</v>
      </c>
      <c r="O12" s="5">
        <f t="shared" si="4"/>
        <v>0</v>
      </c>
      <c r="P12" s="22">
        <f t="shared" si="5"/>
        <v>0</v>
      </c>
      <c r="Q12" s="5">
        <f t="shared" si="6"/>
        <v>0</v>
      </c>
      <c r="R12" s="5">
        <f t="shared" si="7"/>
        <v>0</v>
      </c>
      <c r="S12" s="5">
        <f t="shared" si="7"/>
        <v>0</v>
      </c>
      <c r="T12" s="22">
        <f t="shared" si="8"/>
        <v>0</v>
      </c>
      <c r="U12" s="5">
        <f t="shared" si="9"/>
        <v>0</v>
      </c>
      <c r="V12" s="5">
        <f t="shared" si="10"/>
        <v>0</v>
      </c>
      <c r="W12" s="5">
        <f t="shared" si="10"/>
        <v>0</v>
      </c>
      <c r="X12" s="25">
        <f t="shared" si="11"/>
        <v>0</v>
      </c>
      <c r="Y12" s="27">
        <f t="shared" si="12"/>
        <v>40</v>
      </c>
      <c r="Z12" s="44">
        <f t="shared" si="15"/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nabiljumaan</dc:creator>
  <cp:lastModifiedBy>nabiljumaan</cp:lastModifiedBy>
  <dcterms:created xsi:type="dcterms:W3CDTF">2017-01-06T19:45:33Z</dcterms:created>
  <dcterms:modified xsi:type="dcterms:W3CDTF">2017-01-06T21:06:24Z</dcterms:modified>
</cp:coreProperties>
</file>